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C16" i="3" l="1"/>
  <c r="D16" i="3"/>
  <c r="E16" i="3"/>
  <c r="F6" i="3" l="1"/>
  <c r="F7" i="3"/>
  <c r="F5" i="3"/>
  <c r="E15" i="3" l="1"/>
  <c r="G6" i="3"/>
  <c r="G7" i="3"/>
  <c r="G5" i="3"/>
  <c r="E10" i="3" l="1"/>
  <c r="C15" i="3"/>
  <c r="C10" i="3"/>
  <c r="G16" i="3" l="1"/>
  <c r="C12" i="3"/>
  <c r="G12" i="3" s="1"/>
  <c r="G15" i="3"/>
  <c r="G14" i="3"/>
  <c r="F14" i="3"/>
  <c r="F12" i="3"/>
  <c r="G10" i="3"/>
  <c r="D10" i="3" l="1"/>
  <c r="D15" i="3"/>
  <c r="F15" i="3" s="1"/>
  <c r="F10" i="3" l="1"/>
</calcChain>
</file>

<file path=xl/sharedStrings.xml><?xml version="1.0" encoding="utf-8"?>
<sst xmlns="http://schemas.openxmlformats.org/spreadsheetml/2006/main" count="27" uniqueCount="27">
  <si>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</si>
  <si>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</si>
  <si>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</si>
  <si>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</si>
  <si>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</si>
  <si>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</si>
  <si>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</si>
  <si>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</si>
  <si>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</si>
  <si>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</si>
  <si>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</si>
  <si>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</si>
  <si>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</si>
  <si>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</si>
  <si>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</si>
  <si>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</si>
  <si>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</si>
  <si>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</si>
  <si>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</si>
  <si>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Уточненный план на 2018 год</t>
  </si>
  <si>
    <t>Темп 2018 г. к соответствующему периоду 2017 г., %</t>
  </si>
  <si>
    <t>-</t>
  </si>
  <si>
    <t>Информация об использовании бюджетных ассигнований дорожного фонда Почепского  муниципального района за 9 месяцев  2018 года</t>
  </si>
  <si>
    <t>Исполнение за 9 месяцев 2017 года</t>
  </si>
  <si>
    <t>Исполнено за 9 месяцев 2018 года</t>
  </si>
  <si>
    <t>Остаток дорожного фонда на 01.10.2017 года и на 01.10.2018 года по муниципальному району</t>
  </si>
  <si>
    <t>За счет остатка дорожного фонда на 01.01.2017, на 01.01.2018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</si>
</sst>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10" workbookViewId="0">
      <selection activeCell="C20" sqref="C20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0" t="s">
        <v>22</v>
      </c>
      <c r="B1" s="40"/>
      <c r="C1" s="40"/>
      <c r="D1" s="40"/>
      <c r="E1" s="40"/>
      <c r="F1" s="40"/>
      <c r="G1" s="40"/>
    </row>
    <row r="3" spans="1:11" s="5" customFormat="1" ht="84" customHeight="1" x14ac:dyDescent="0.25">
      <c r="A3" s="3" t="s">
        <v>4</v>
      </c>
      <c r="B3" s="3"/>
      <c r="C3" s="6" t="s">
        <v>23</v>
      </c>
      <c r="D3" s="6" t="s">
        <v>19</v>
      </c>
      <c r="E3" s="6" t="s">
        <v>24</v>
      </c>
      <c r="F3" s="6" t="s">
        <v>18</v>
      </c>
      <c r="G3" s="6" t="s">
        <v>20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26</v>
      </c>
      <c r="C5" s="31">
        <v>21573.72</v>
      </c>
      <c r="D5" s="31">
        <v>40276.050000000003</v>
      </c>
      <c r="E5" s="32">
        <v>40276.050000000003</v>
      </c>
      <c r="F5" s="34">
        <f>E5/D5*100</f>
        <v>100</v>
      </c>
      <c r="G5" s="29">
        <f>E5/C5*100</f>
        <v>186.69033435123845</v>
      </c>
      <c r="H5" s="9"/>
      <c r="I5" s="9"/>
      <c r="J5" s="9"/>
      <c r="K5" s="9"/>
    </row>
    <row r="6" spans="1:11" s="10" customFormat="1" ht="21" customHeight="1" x14ac:dyDescent="0.25">
      <c r="A6" s="6" t="s">
        <v>6</v>
      </c>
      <c r="B6" s="11" t="s">
        <v>1</v>
      </c>
      <c r="C6" s="31">
        <v>93760589.840000004</v>
      </c>
      <c r="D6" s="31">
        <v>137933459</v>
      </c>
      <c r="E6" s="32">
        <v>112977074.27</v>
      </c>
      <c r="F6" s="34">
        <f t="shared" ref="F6:F7" si="0">E6/D6*100</f>
        <v>81.906939106051126</v>
      </c>
      <c r="G6" s="29">
        <f t="shared" ref="G6:G7" si="1">E6/C6*100</f>
        <v>120.4952682814735</v>
      </c>
      <c r="H6" s="9"/>
      <c r="I6" s="9"/>
      <c r="J6" s="9"/>
      <c r="K6" s="9"/>
    </row>
    <row r="7" spans="1:11" s="10" customFormat="1" ht="45" customHeight="1" x14ac:dyDescent="0.25">
      <c r="A7" s="6" t="s">
        <v>5</v>
      </c>
      <c r="B7" s="11" t="s">
        <v>2</v>
      </c>
      <c r="C7" s="31">
        <v>2657103.4300000002</v>
      </c>
      <c r="D7" s="31">
        <v>3743000</v>
      </c>
      <c r="E7" s="32">
        <v>2877088.57</v>
      </c>
      <c r="F7" s="34">
        <f t="shared" si="0"/>
        <v>76.865844776916902</v>
      </c>
      <c r="G7" s="29">
        <f t="shared" si="1"/>
        <v>108.2791334923684</v>
      </c>
      <c r="H7" s="9"/>
      <c r="I7" s="9"/>
      <c r="J7" s="9"/>
      <c r="K7" s="9"/>
    </row>
    <row r="8" spans="1:11" s="10" customFormat="1" ht="109.5" customHeight="1" x14ac:dyDescent="0.25">
      <c r="A8" s="27" t="s">
        <v>11</v>
      </c>
      <c r="B8" s="25" t="s">
        <v>9</v>
      </c>
      <c r="C8" s="35"/>
      <c r="D8" s="35"/>
      <c r="E8" s="31"/>
      <c r="F8" s="31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6" t="s">
        <v>10</v>
      </c>
      <c r="C9" s="35"/>
      <c r="D9" s="35"/>
      <c r="E9" s="31"/>
      <c r="F9" s="31"/>
      <c r="G9" s="17"/>
      <c r="H9" s="9"/>
      <c r="I9" s="9"/>
      <c r="J9" s="9"/>
      <c r="K9" s="9"/>
    </row>
    <row r="10" spans="1:11" s="16" customFormat="1" ht="30" customHeight="1" x14ac:dyDescent="0.25">
      <c r="A10" s="22"/>
      <c r="B10" s="12" t="s">
        <v>12</v>
      </c>
      <c r="C10" s="28">
        <f>C5+C7</f>
        <v>2678677.1500000004</v>
      </c>
      <c r="D10" s="28">
        <f>D5+D7</f>
        <v>3783276.05</v>
      </c>
      <c r="E10" s="28">
        <f>E5+E7</f>
        <v>2917364.6199999996</v>
      </c>
      <c r="F10" s="30">
        <f>E10/D10*100</f>
        <v>77.112126671274751</v>
      </c>
      <c r="G10" s="18">
        <f>E10/C10*100</f>
        <v>108.9106471826961</v>
      </c>
      <c r="H10" s="15"/>
      <c r="I10" s="15"/>
      <c r="J10" s="15"/>
      <c r="K10" s="15"/>
    </row>
    <row r="11" spans="1:11" s="10" customFormat="1" ht="24" customHeight="1" x14ac:dyDescent="0.25">
      <c r="A11" s="6"/>
      <c r="B11" s="13" t="s">
        <v>3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 x14ac:dyDescent="0.25">
      <c r="A12" s="22" t="s">
        <v>7</v>
      </c>
      <c r="B12" s="13" t="s">
        <v>8</v>
      </c>
      <c r="C12" s="28">
        <f>C15</f>
        <v>2349250.64</v>
      </c>
      <c r="D12" s="28">
        <v>3783276.05</v>
      </c>
      <c r="E12" s="28"/>
      <c r="F12" s="30">
        <f>E12/D12*100</f>
        <v>0</v>
      </c>
      <c r="G12" s="18">
        <f>E12/C12*100</f>
        <v>0</v>
      </c>
      <c r="H12" s="9"/>
      <c r="I12" s="9"/>
      <c r="J12" s="9"/>
      <c r="K12" s="9"/>
    </row>
    <row r="13" spans="1:11" s="10" customFormat="1" ht="45" customHeight="1" x14ac:dyDescent="0.25">
      <c r="A13" s="23" t="s">
        <v>14</v>
      </c>
      <c r="B13" s="11" t="s">
        <v>13</v>
      </c>
      <c r="C13" s="31"/>
      <c r="D13" s="7"/>
      <c r="E13" s="31"/>
      <c r="F13" s="31"/>
      <c r="G13" s="17"/>
      <c r="H13" s="9"/>
      <c r="I13" s="9"/>
      <c r="J13" s="9"/>
      <c r="K13" s="9"/>
    </row>
    <row r="14" spans="1:11" s="10" customFormat="1" ht="292.5" customHeight="1" x14ac:dyDescent="0.25">
      <c r="A14" s="23" t="s">
        <v>15</v>
      </c>
      <c r="B14" s="11" t="s">
        <v>16</v>
      </c>
      <c r="C14" s="31">
        <v>2349250.64</v>
      </c>
      <c r="D14" s="31">
        <v>3783276.05</v>
      </c>
      <c r="E14" s="31">
        <v>2537669.7200000002</v>
      </c>
      <c r="F14" s="34">
        <f>E14/D14*100</f>
        <v>67.075986168125382</v>
      </c>
      <c r="G14" s="17">
        <f>E14/C14*100</f>
        <v>108.02039070637434</v>
      </c>
      <c r="H14" s="9"/>
      <c r="I14" s="9"/>
      <c r="J14" s="9"/>
      <c r="K14" s="9"/>
    </row>
    <row r="15" spans="1:11" s="20" customFormat="1" ht="23.25" customHeight="1" x14ac:dyDescent="0.25">
      <c r="A15" s="19"/>
      <c r="B15" s="19" t="s">
        <v>17</v>
      </c>
      <c r="C15" s="36">
        <f>C13+C14</f>
        <v>2349250.64</v>
      </c>
      <c r="D15" s="37">
        <f>D14</f>
        <v>3783276.05</v>
      </c>
      <c r="E15" s="37">
        <f>E14</f>
        <v>2537669.7200000002</v>
      </c>
      <c r="F15" s="34">
        <f>E15/D15*100</f>
        <v>67.075986168125382</v>
      </c>
      <c r="G15" s="17">
        <f>E15/C15*100</f>
        <v>108.02039070637434</v>
      </c>
      <c r="H15" s="21"/>
      <c r="I15" s="21"/>
      <c r="J15" s="21"/>
      <c r="K15" s="21"/>
    </row>
    <row r="16" spans="1:11" ht="37.5" customHeight="1" x14ac:dyDescent="0.25">
      <c r="A16" s="24"/>
      <c r="B16" s="39" t="s">
        <v>25</v>
      </c>
      <c r="C16" s="38">
        <f t="shared" ref="C16:D16" si="2">(C5+C7)-C14</f>
        <v>329426.51000000024</v>
      </c>
      <c r="D16" s="38">
        <f t="shared" si="2"/>
        <v>0</v>
      </c>
      <c r="E16" s="38">
        <f>(E5+E7)-E14</f>
        <v>379694.89999999944</v>
      </c>
      <c r="F16" s="33" t="s">
        <v>21</v>
      </c>
      <c r="G16" s="17">
        <f>E16/C16*100</f>
        <v>115.25936391700813</v>
      </c>
    </row>
  </sheetData>
  <mergeCells count="1">
    <mergeCell ref="A1:G1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2018-10-11T11:19:53Z</dcterms:modified>
</cp:coreProperties>
</file>